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825" yWindow="135" windowWidth="9915" windowHeight="8910" tabRatio="887"/>
  </bookViews>
  <sheets>
    <sheet name="прил.2" sheetId="33" r:id="rId1"/>
  </sheets>
  <calcPr calcId="124519"/>
</workbook>
</file>

<file path=xl/calcChain.xml><?xml version="1.0" encoding="utf-8"?>
<calcChain xmlns="http://schemas.openxmlformats.org/spreadsheetml/2006/main">
  <c r="D26" i="33"/>
  <c r="F9" l="1"/>
  <c r="E9"/>
  <c r="D9"/>
  <c r="D14"/>
  <c r="E29"/>
  <c r="E32"/>
  <c r="E26"/>
  <c r="D29"/>
  <c r="D25" s="1"/>
  <c r="F14"/>
  <c r="E14"/>
  <c r="F29"/>
  <c r="F26"/>
  <c r="F32"/>
  <c r="D7"/>
  <c r="D16"/>
  <c r="F7"/>
  <c r="F16"/>
  <c r="E7"/>
  <c r="E16"/>
  <c r="E23"/>
  <c r="F23" s="1"/>
  <c r="E21"/>
  <c r="F21"/>
  <c r="E6" l="1"/>
  <c r="F6"/>
  <c r="E25"/>
  <c r="E24" s="1"/>
  <c r="D6"/>
  <c r="F25"/>
  <c r="F24" s="1"/>
  <c r="D24"/>
  <c r="F36" l="1"/>
  <c r="E36"/>
  <c r="D36"/>
</calcChain>
</file>

<file path=xl/sharedStrings.xml><?xml version="1.0" encoding="utf-8"?>
<sst xmlns="http://schemas.openxmlformats.org/spreadsheetml/2006/main" count="65" uniqueCount="65">
  <si>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</si>
  <si>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</si>
  <si>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</si>
  <si>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</si>
  <si>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</si>
  <si>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</si>
  <si>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</si>
  <si>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</si>
  <si>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</si>
  <si>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</si>
  <si>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</si>
  <si>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</si>
  <si>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</si>
  <si>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</si>
  <si>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</si>
  <si>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</si>
  <si>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</si>
  <si>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</si>
  <si>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</si>
  <si>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</si>
  <si>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</si>
  <si>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</si>
  <si>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000 2 02 02000 00 0000 151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</si>
  <si>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</si>
  <si>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</si>
  <si>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</si>
  <si>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</si>
  <si>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</si>
  <si>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000 2 02 01001 10 0000 151</t>
  </si>
  <si>
    <t>000 1 14 02030 10 0000 410</t>
  </si>
  <si>
    <t>Субсидии бюджетам субъектов Российской Федерации и муниципальных образований (межбюджетные субсидии)</t>
  </si>
  <si>
    <t>000 2 02 02999 10 0000 151</t>
  </si>
  <si>
    <t>Прочие субсидии бюджетам поселений</t>
  </si>
  <si>
    <t>000 2 02 03015 10 0000 151</t>
  </si>
  <si>
    <t>000 2 02 03000 00 0000 151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</si>
  <si>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</si>
  <si>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</si>
  <si>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</si>
  <si>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</si>
  <si>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</si>
  <si>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000 2 02 01000 00 0000 151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</si>
  <si>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</si>
  <si>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</si>
  <si>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</si>
  <si>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</si>
  <si>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</si>
  <si>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</si>
  <si>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</si>
  <si>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</si>
  <si>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</si>
  <si>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</si>
  <si>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</si>
  <si>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</si>
  <si>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</si>
  <si>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</si>
  <si>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</si>
  <si>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</si>
  <si>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2019 год</t>
  </si>
  <si>
    <t>Прочие дотации бюджетам поселений</t>
  </si>
  <si>
    <t>2020 год</t>
  </si>
  <si>
    <t>000 2 02 01999 10 0000 151</t>
  </si>
  <si>
    <t>2021 год</t>
  </si>
  <si>
    <t>Информация о поступление доходов в бюджет сельского поселения Чувашское Урметьево</t>
  </si>
  <si>
    <t>Прочие безвозмездные поступления в бюджет сельского поселения</t>
  </si>
  <si>
    <t>Прочие безвозмездные поступления в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</si>
</sst>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4" borderId="1" xfId="3" applyNumberFormat="1" applyFont="1" applyFill="1" applyBorder="1" applyAlignment="1" applyProtection="1">
      <alignment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164" fontId="8" fillId="3" borderId="1" xfId="3" applyNumberFormat="1" applyFont="1" applyFill="1" applyBorder="1" applyAlignment="1" applyProtection="1">
      <alignment vertical="top"/>
      <protection locked="0"/>
    </xf>
    <xf numFmtId="164" fontId="8" fillId="3" borderId="1" xfId="3" applyNumberFormat="1" applyFont="1" applyFill="1" applyBorder="1" applyAlignment="1" applyProtection="1">
      <alignment vertical="top"/>
    </xf>
    <xf numFmtId="164" fontId="5" fillId="3" borderId="1" xfId="2" applyNumberFormat="1" applyFont="1" applyFill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164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0" borderId="0" xfId="2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topLeftCell="C1" zoomScaleNormal="85" zoomScaleSheetLayoutView="100" workbookViewId="0">
      <selection activeCell="D36" sqref="D36"/>
    </sheetView>
  </sheetViews>
  <sheetFormatPr defaultRowHeight="12.75"/>
  <cols>
    <col min="1" max="1" width="4" style="2" hidden="1" customWidth="1"/>
    <col min="2" max="2" width="28.7109375" style="2" customWidth="1"/>
    <col min="3" max="3" width="88.140625" style="2" customWidth="1"/>
    <col min="4" max="4" width="9.85546875" style="2" customWidth="1"/>
    <col min="5" max="6" width="9.7109375" style="2" customWidth="1"/>
    <col min="7" max="16384" width="9.140625" style="2"/>
  </cols>
  <sheetData>
    <row r="1" spans="1:6" ht="16.5" customHeight="1">
      <c r="B1" s="3"/>
      <c r="C1" s="41"/>
      <c r="D1" s="47"/>
      <c r="E1" s="47"/>
      <c r="F1" s="47"/>
    </row>
    <row r="2" spans="1:6" ht="11.25" customHeight="1">
      <c r="B2" s="3"/>
      <c r="C2" s="1"/>
      <c r="D2" s="40"/>
      <c r="E2" s="40"/>
      <c r="F2" s="40"/>
    </row>
    <row r="3" spans="1:6" ht="28.5" customHeight="1">
      <c r="B3" s="3"/>
      <c r="C3" s="46" t="s">
        <v>62</v>
      </c>
      <c r="D3" s="46"/>
      <c r="E3" s="4"/>
      <c r="F3" s="4"/>
    </row>
    <row r="4" spans="1:6">
      <c r="B4" s="3"/>
      <c r="C4" s="3"/>
      <c r="D4" s="4"/>
      <c r="E4" s="4"/>
      <c r="F4" s="4"/>
    </row>
    <row r="5" spans="1:6" ht="15.75">
      <c r="B5" s="7" t="s">
        <v>0</v>
      </c>
      <c r="C5" s="7" t="s">
        <v>1</v>
      </c>
      <c r="D5" s="19" t="s">
        <v>57</v>
      </c>
      <c r="E5" s="20" t="s">
        <v>59</v>
      </c>
      <c r="F5" s="21" t="s">
        <v>61</v>
      </c>
    </row>
    <row r="6" spans="1:6" ht="15.75">
      <c r="B6" s="8" t="s">
        <v>10</v>
      </c>
      <c r="C6" s="9" t="s">
        <v>2</v>
      </c>
      <c r="D6" s="27">
        <f>D7+D14+D16+D19+D20+D9+D22</f>
        <v>1192.5999999999999</v>
      </c>
      <c r="E6" s="27">
        <f>E7+E14+E16+E19+E20+E9+E22</f>
        <v>1325</v>
      </c>
      <c r="F6" s="27">
        <f>F7+F14+F16+F19+F20+F9+F22</f>
        <v>1508</v>
      </c>
    </row>
    <row r="7" spans="1:6" ht="15.75">
      <c r="A7" s="2">
        <v>1</v>
      </c>
      <c r="B7" s="10" t="s">
        <v>11</v>
      </c>
      <c r="C7" s="11" t="s">
        <v>3</v>
      </c>
      <c r="D7" s="28">
        <f>D8</f>
        <v>105</v>
      </c>
      <c r="E7" s="28">
        <f>E8</f>
        <v>102</v>
      </c>
      <c r="F7" s="28">
        <f>F8</f>
        <v>109</v>
      </c>
    </row>
    <row r="8" spans="1:6" ht="15.75">
      <c r="B8" s="12" t="s">
        <v>12</v>
      </c>
      <c r="C8" s="13" t="s">
        <v>4</v>
      </c>
      <c r="D8" s="29">
        <v>105</v>
      </c>
      <c r="E8" s="30">
        <v>102</v>
      </c>
      <c r="F8" s="29">
        <v>109</v>
      </c>
    </row>
    <row r="9" spans="1:6" ht="15.75">
      <c r="B9" s="10" t="s">
        <v>45</v>
      </c>
      <c r="C9" s="11" t="s">
        <v>46</v>
      </c>
      <c r="D9" s="32">
        <f>D10+D11+D12+D13</f>
        <v>667</v>
      </c>
      <c r="E9" s="31">
        <f>E10+E11+E12+E13</f>
        <v>800</v>
      </c>
      <c r="F9" s="32">
        <f>F10+F11+F12+F13</f>
        <v>948</v>
      </c>
    </row>
    <row r="10" spans="1:6" ht="15.75">
      <c r="B10" s="12" t="s">
        <v>49</v>
      </c>
      <c r="C10" s="13" t="s">
        <v>50</v>
      </c>
      <c r="D10" s="29">
        <v>230</v>
      </c>
      <c r="E10" s="30">
        <v>280</v>
      </c>
      <c r="F10" s="29">
        <v>332</v>
      </c>
    </row>
    <row r="11" spans="1:6" ht="15.75">
      <c r="B11" s="12" t="s">
        <v>51</v>
      </c>
      <c r="C11" s="13" t="s">
        <v>52</v>
      </c>
      <c r="D11" s="29">
        <v>3</v>
      </c>
      <c r="E11" s="30">
        <v>4</v>
      </c>
      <c r="F11" s="29">
        <v>4</v>
      </c>
    </row>
    <row r="12" spans="1:6" ht="20.25" customHeight="1">
      <c r="B12" s="12" t="s">
        <v>53</v>
      </c>
      <c r="C12" s="13" t="s">
        <v>54</v>
      </c>
      <c r="D12" s="29">
        <v>481</v>
      </c>
      <c r="E12" s="30">
        <v>574</v>
      </c>
      <c r="F12" s="29">
        <v>681</v>
      </c>
    </row>
    <row r="13" spans="1:6" ht="21.75" customHeight="1">
      <c r="B13" s="12" t="s">
        <v>55</v>
      </c>
      <c r="C13" s="13" t="s">
        <v>56</v>
      </c>
      <c r="D13" s="29">
        <v>-47</v>
      </c>
      <c r="E13" s="30">
        <v>-58</v>
      </c>
      <c r="F13" s="29">
        <v>-69</v>
      </c>
    </row>
    <row r="14" spans="1:6" ht="15.75">
      <c r="A14" s="2">
        <v>1</v>
      </c>
      <c r="B14" s="10" t="s">
        <v>13</v>
      </c>
      <c r="C14" s="11" t="s">
        <v>5</v>
      </c>
      <c r="D14" s="28">
        <f>D15</f>
        <v>21.5</v>
      </c>
      <c r="E14" s="28">
        <f>E15</f>
        <v>0</v>
      </c>
      <c r="F14" s="28">
        <f>F15</f>
        <v>0</v>
      </c>
    </row>
    <row r="15" spans="1:6" ht="15.75">
      <c r="B15" s="12" t="s">
        <v>14</v>
      </c>
      <c r="C15" s="13" t="s">
        <v>6</v>
      </c>
      <c r="D15" s="30">
        <v>21.5</v>
      </c>
      <c r="E15" s="29">
        <v>0</v>
      </c>
      <c r="F15" s="29">
        <v>0</v>
      </c>
    </row>
    <row r="16" spans="1:6" ht="15.75">
      <c r="A16" s="2">
        <v>1</v>
      </c>
      <c r="B16" s="10" t="s">
        <v>15</v>
      </c>
      <c r="C16" s="11" t="s">
        <v>7</v>
      </c>
      <c r="D16" s="28">
        <f>D17+D18</f>
        <v>399.1</v>
      </c>
      <c r="E16" s="28">
        <f>E17+E18</f>
        <v>423</v>
      </c>
      <c r="F16" s="28">
        <f>F17+F18</f>
        <v>451</v>
      </c>
    </row>
    <row r="17" spans="1:7" ht="15.75">
      <c r="B17" s="12" t="s">
        <v>16</v>
      </c>
      <c r="C17" s="13" t="s">
        <v>8</v>
      </c>
      <c r="D17" s="30">
        <v>24.1</v>
      </c>
      <c r="E17" s="29">
        <v>24</v>
      </c>
      <c r="F17" s="29">
        <v>26</v>
      </c>
    </row>
    <row r="18" spans="1:7" ht="15.75">
      <c r="B18" s="12" t="s">
        <v>17</v>
      </c>
      <c r="C18" s="13" t="s">
        <v>9</v>
      </c>
      <c r="D18" s="30">
        <v>375</v>
      </c>
      <c r="E18" s="29">
        <v>399</v>
      </c>
      <c r="F18" s="29">
        <v>425</v>
      </c>
    </row>
    <row r="19" spans="1:7" ht="15.75">
      <c r="B19" s="10" t="s">
        <v>36</v>
      </c>
      <c r="C19" s="11" t="s">
        <v>37</v>
      </c>
      <c r="D19" s="31">
        <v>0</v>
      </c>
      <c r="E19" s="32">
        <v>0</v>
      </c>
      <c r="F19" s="32">
        <v>0</v>
      </c>
    </row>
    <row r="20" spans="1:7" ht="33" customHeight="1">
      <c r="A20" s="2">
        <v>1</v>
      </c>
      <c r="B20" s="10" t="s">
        <v>18</v>
      </c>
      <c r="C20" s="11" t="s">
        <v>24</v>
      </c>
      <c r="D20" s="33">
        <v>0</v>
      </c>
      <c r="E20" s="33">
        <v>0</v>
      </c>
      <c r="F20" s="33">
        <v>0</v>
      </c>
    </row>
    <row r="21" spans="1:7" ht="31.5" hidden="1">
      <c r="B21" s="15" t="s">
        <v>29</v>
      </c>
      <c r="C21" s="16" t="s">
        <v>27</v>
      </c>
      <c r="D21" s="34"/>
      <c r="E21" s="29">
        <f>D21*1.068</f>
        <v>0</v>
      </c>
      <c r="F21" s="29">
        <f>E21*1.063</f>
        <v>0</v>
      </c>
    </row>
    <row r="22" spans="1:7" s="42" customFormat="1" ht="15.75">
      <c r="B22" s="10" t="s">
        <v>47</v>
      </c>
      <c r="C22" s="23" t="s">
        <v>48</v>
      </c>
      <c r="D22" s="43">
        <v>0</v>
      </c>
      <c r="E22" s="32">
        <v>0</v>
      </c>
      <c r="F22" s="32">
        <v>0</v>
      </c>
    </row>
    <row r="23" spans="1:7" ht="15.75">
      <c r="A23" s="2">
        <v>1</v>
      </c>
      <c r="B23" s="14" t="s">
        <v>19</v>
      </c>
      <c r="C23" s="44" t="s">
        <v>20</v>
      </c>
      <c r="D23" s="31">
        <v>0</v>
      </c>
      <c r="E23" s="31">
        <f>D23</f>
        <v>0</v>
      </c>
      <c r="F23" s="31">
        <f>E23</f>
        <v>0</v>
      </c>
      <c r="G23" s="6"/>
    </row>
    <row r="24" spans="1:7" ht="15.75">
      <c r="B24" s="8" t="s">
        <v>21</v>
      </c>
      <c r="C24" s="9" t="s">
        <v>25</v>
      </c>
      <c r="D24" s="27">
        <f>D25</f>
        <v>3126.4</v>
      </c>
      <c r="E24" s="27">
        <f>E25</f>
        <v>253</v>
      </c>
      <c r="F24" s="27">
        <f>F25</f>
        <v>253</v>
      </c>
    </row>
    <row r="25" spans="1:7" ht="31.5">
      <c r="B25" s="22" t="s">
        <v>41</v>
      </c>
      <c r="C25" s="26" t="s">
        <v>42</v>
      </c>
      <c r="D25" s="35">
        <f>D26+D29+D32+D34</f>
        <v>3126.4</v>
      </c>
      <c r="E25" s="35">
        <f>E26+E29+E32</f>
        <v>253</v>
      </c>
      <c r="F25" s="35">
        <f>F26+F29+F32</f>
        <v>253</v>
      </c>
    </row>
    <row r="26" spans="1:7" ht="19.5" customHeight="1">
      <c r="B26" s="22" t="s">
        <v>40</v>
      </c>
      <c r="C26" s="26" t="s">
        <v>39</v>
      </c>
      <c r="D26" s="35">
        <f>D27+D28</f>
        <v>736</v>
      </c>
      <c r="E26" s="35">
        <f>E27</f>
        <v>253</v>
      </c>
      <c r="F26" s="35">
        <f>F27</f>
        <v>253</v>
      </c>
    </row>
    <row r="27" spans="1:7" ht="20.25" customHeight="1">
      <c r="B27" s="15" t="s">
        <v>28</v>
      </c>
      <c r="C27" s="16" t="s">
        <v>38</v>
      </c>
      <c r="D27" s="30">
        <v>336</v>
      </c>
      <c r="E27" s="29">
        <v>253</v>
      </c>
      <c r="F27" s="29">
        <v>253</v>
      </c>
    </row>
    <row r="28" spans="1:7" ht="20.25" customHeight="1">
      <c r="B28" s="15" t="s">
        <v>60</v>
      </c>
      <c r="C28" s="16" t="s">
        <v>58</v>
      </c>
      <c r="D28" s="30">
        <v>400</v>
      </c>
      <c r="E28" s="29"/>
      <c r="F28" s="29"/>
    </row>
    <row r="29" spans="1:7" ht="30.75" customHeight="1">
      <c r="B29" s="22" t="s">
        <v>22</v>
      </c>
      <c r="C29" s="23" t="s">
        <v>30</v>
      </c>
      <c r="D29" s="31">
        <f>D30</f>
        <v>1908.1</v>
      </c>
      <c r="E29" s="32">
        <f>E30</f>
        <v>0</v>
      </c>
      <c r="F29" s="32">
        <f>F30</f>
        <v>0</v>
      </c>
    </row>
    <row r="30" spans="1:7" ht="15.75">
      <c r="B30" s="15" t="s">
        <v>31</v>
      </c>
      <c r="C30" s="16" t="s">
        <v>32</v>
      </c>
      <c r="D30" s="30">
        <v>1908.1</v>
      </c>
      <c r="E30" s="29">
        <v>0</v>
      </c>
      <c r="F30" s="29">
        <v>0</v>
      </c>
    </row>
    <row r="31" spans="1:7" hidden="1">
      <c r="B31" s="24"/>
      <c r="C31" s="25" t="s">
        <v>43</v>
      </c>
      <c r="D31" s="36">
        <v>0</v>
      </c>
      <c r="E31" s="37">
        <v>0</v>
      </c>
      <c r="F31" s="37">
        <v>0</v>
      </c>
    </row>
    <row r="32" spans="1:7" ht="31.5">
      <c r="A32" s="2">
        <v>2</v>
      </c>
      <c r="B32" s="10" t="s">
        <v>34</v>
      </c>
      <c r="C32" s="11" t="s">
        <v>35</v>
      </c>
      <c r="D32" s="28">
        <v>82.3</v>
      </c>
      <c r="E32" s="28">
        <f>E33</f>
        <v>0</v>
      </c>
      <c r="F32" s="28">
        <f>F33</f>
        <v>0</v>
      </c>
    </row>
    <row r="33" spans="1:6" ht="33.75" hidden="1" customHeight="1">
      <c r="A33" s="2" t="s">
        <v>23</v>
      </c>
      <c r="B33" s="15" t="s">
        <v>33</v>
      </c>
      <c r="C33" s="16" t="s">
        <v>44</v>
      </c>
      <c r="D33" s="38"/>
      <c r="E33" s="29"/>
      <c r="F33" s="29"/>
    </row>
    <row r="34" spans="1:6" ht="20.25" customHeight="1">
      <c r="B34" s="15"/>
      <c r="C34" s="23" t="s">
        <v>64</v>
      </c>
      <c r="D34" s="45">
        <v>400</v>
      </c>
      <c r="E34" s="32">
        <v>0</v>
      </c>
      <c r="F34" s="32">
        <v>0</v>
      </c>
    </row>
    <row r="35" spans="1:6" ht="20.25" customHeight="1">
      <c r="B35" s="15"/>
      <c r="C35" s="16" t="s">
        <v>63</v>
      </c>
      <c r="D35" s="38">
        <v>400</v>
      </c>
      <c r="E35" s="29">
        <v>0</v>
      </c>
      <c r="F35" s="29">
        <v>0</v>
      </c>
    </row>
    <row r="36" spans="1:6" ht="15.75">
      <c r="B36" s="17"/>
      <c r="C36" s="18" t="s">
        <v>26</v>
      </c>
      <c r="D36" s="39">
        <f>D6+D24</f>
        <v>4319</v>
      </c>
      <c r="E36" s="39">
        <f>E6+E24</f>
        <v>1578</v>
      </c>
      <c r="F36" s="39">
        <f>F6+F24</f>
        <v>1761</v>
      </c>
    </row>
    <row r="37" spans="1:6">
      <c r="C37" s="5"/>
    </row>
  </sheetData>
  <mergeCells count="2">
    <mergeCell ref="C3:D3"/>
    <mergeCell ref="D1:F1"/>
  </mergeCells>
  <phoneticPr fontId="0" type="noConversion"/>
  <pageMargins left="0.59055118110236227" right="0.59055118110236227" top="0" bottom="0" header="0" footer="0"/>
  <pageSetup paperSize="9" scale="88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2018-11-12T07:24:56Z</cp:lastPrinted>
  <dcterms:created xsi:type="dcterms:W3CDTF">1996-10-08T23:32:33Z</dcterms:created>
  <dcterms:modified xsi:type="dcterms:W3CDTF">2019-12-27T10:14:55Z</dcterms:modified>
</cp:coreProperties>
</file>